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</sheets>
  <calcPr calcId="181029"/>
</workbook>
</file>

<file path=xl/calcChain.xml><?xml version="1.0" encoding="utf-8"?>
<calcChain xmlns="http://schemas.openxmlformats.org/spreadsheetml/2006/main">
  <c r="D8" i="1" l="1"/>
  <c r="E11" i="1"/>
  <c r="F11" i="1" s="1"/>
  <c r="D10" i="1"/>
  <c r="D9" i="1"/>
  <c r="D7" i="1"/>
  <c r="D12" i="1" l="1"/>
  <c r="E8" i="1"/>
  <c r="F8" i="1" s="1"/>
  <c r="E10" i="1"/>
  <c r="F10" i="1" s="1"/>
  <c r="E7" i="1"/>
  <c r="E12" i="1" s="1"/>
  <c r="E9" i="1"/>
  <c r="F9" i="1" s="1"/>
  <c r="F7" i="1" l="1"/>
  <c r="F12" i="1" s="1"/>
</calcChain>
</file>

<file path=xl/sharedStrings.xml><?xml version="1.0" encoding="utf-8"?>
<sst xmlns="http://schemas.openxmlformats.org/spreadsheetml/2006/main" count="17" uniqueCount="17">
  <si>
    <t>Cenová tabulka</t>
  </si>
  <si>
    <t>DPH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</si>
  <si>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</si>
  <si>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</si>
  <si>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</si>
  <si>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</si>
  <si>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</si>
  <si>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</si>
  <si>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</si>
  <si>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Příloha č. 1 VZD - cenová tabulka</t>
  </si>
  <si>
    <t>(dle vzorce počet km krát 10 závozů)</t>
  </si>
  <si>
    <t>Doprava zboží do sídla společnosti, 10 závozů</t>
  </si>
  <si>
    <t>doplnit vzorec pro výpočet</t>
  </si>
  <si>
    <t>Umyvadlo Jika Lyra 50cm bilé - s otvorem, bez otvoru</t>
  </si>
  <si>
    <t>Umyvadlo Jika Lyra 55cm bilé - s otvorem, bez otvoru</t>
  </si>
  <si>
    <t>WC kombi Jika Lyra bílá - odpad rovný, spodní, šikmý</t>
  </si>
  <si>
    <t>"Nákup sanitární keramiky společností BYTES Tábor s.r.o."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</si>
</sst>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wrapText="1"/>
      <protection locked="0"/>
    </xf>
    <xf numFmtId="0" fontId="0" fillId="2" borderId="5" xfId="0" applyFill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8" fillId="0" borderId="0" xfId="0" applyFont="1"/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0" fillId="2" borderId="6" xfId="0" applyNumberFormat="1" applyFill="1" applyBorder="1" applyAlignment="1">
      <alignment horizontal="center" vertical="center"/>
    </xf>
    <xf numFmtId="165" fontId="0" fillId="2" borderId="14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165" fontId="0" fillId="0" borderId="13" xfId="0" applyNumberFormat="1" applyBorder="1" applyAlignment="1">
      <alignment horizontal="center" vertical="center"/>
    </xf>
    <xf numFmtId="165" fontId="0" fillId="2" borderId="7" xfId="0" applyNumberForma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10" fillId="0" borderId="0" xfId="0" applyFont="1" applyAlignment="1">
      <alignment wrapText="1"/>
    </xf>
    <xf numFmtId="0" fontId="1" fillId="0" borderId="3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15" sqref="F15"/>
    </sheetView>
  </sheetViews>
  <sheetFormatPr defaultRowHeight="15" x14ac:dyDescent="0.25"/>
  <cols>
    <col min="1" max="1" width="25.85546875" customWidth="1"/>
    <col min="2" max="6" width="20.7109375" customWidth="1"/>
    <col min="7" max="7" width="18.85546875" bestFit="1" customWidth="1"/>
  </cols>
  <sheetData>
    <row r="1" spans="1:7" ht="15.75" x14ac:dyDescent="0.25">
      <c r="D1" s="13"/>
      <c r="E1" s="22" t="s">
        <v>9</v>
      </c>
    </row>
    <row r="2" spans="1:7" ht="18.75" x14ac:dyDescent="0.3">
      <c r="B2" s="11" t="s">
        <v>16</v>
      </c>
    </row>
    <row r="3" spans="1:7" ht="18.75" x14ac:dyDescent="0.3">
      <c r="A3" s="1" t="s">
        <v>0</v>
      </c>
    </row>
    <row r="5" spans="1:7" ht="15.75" thickBot="1" x14ac:dyDescent="0.3"/>
    <row r="6" spans="1:7" ht="47.25" customHeight="1" thickBot="1" x14ac:dyDescent="0.3">
      <c r="A6" s="4" t="s">
        <v>2</v>
      </c>
      <c r="B6" s="5" t="s">
        <v>5</v>
      </c>
      <c r="C6" s="6" t="s">
        <v>7</v>
      </c>
      <c r="D6" s="5" t="s">
        <v>3</v>
      </c>
      <c r="E6" s="5" t="s">
        <v>1</v>
      </c>
      <c r="F6" s="7" t="s">
        <v>4</v>
      </c>
    </row>
    <row r="7" spans="1:7" ht="34.5" customHeight="1" thickTop="1" x14ac:dyDescent="0.25">
      <c r="A7" s="3" t="s">
        <v>15</v>
      </c>
      <c r="B7" s="14">
        <v>0</v>
      </c>
      <c r="C7" s="12">
        <v>150</v>
      </c>
      <c r="D7" s="15">
        <f>B7*C7</f>
        <v>0</v>
      </c>
      <c r="E7" s="17">
        <f>(D7/100)*21</f>
        <v>0</v>
      </c>
      <c r="F7" s="18">
        <f>D7+E7</f>
        <v>0</v>
      </c>
    </row>
    <row r="8" spans="1:7" ht="34.5" customHeight="1" x14ac:dyDescent="0.25">
      <c r="A8" s="3" t="s">
        <v>13</v>
      </c>
      <c r="B8" s="14">
        <v>0</v>
      </c>
      <c r="C8" s="12">
        <v>48</v>
      </c>
      <c r="D8" s="15">
        <f>B8*C8</f>
        <v>0</v>
      </c>
      <c r="E8" s="17">
        <f>(D8/100)*21</f>
        <v>0</v>
      </c>
      <c r="F8" s="18">
        <f>D8+E8</f>
        <v>0</v>
      </c>
    </row>
    <row r="9" spans="1:7" ht="34.5" customHeight="1" x14ac:dyDescent="0.25">
      <c r="A9" s="3" t="s">
        <v>14</v>
      </c>
      <c r="B9" s="14">
        <v>0</v>
      </c>
      <c r="C9" s="12">
        <v>48</v>
      </c>
      <c r="D9" s="15">
        <f>B9*C9</f>
        <v>0</v>
      </c>
      <c r="E9" s="17">
        <f>(D9/100)*21</f>
        <v>0</v>
      </c>
      <c r="F9" s="18">
        <f>D9+E9</f>
        <v>0</v>
      </c>
    </row>
    <row r="10" spans="1:7" ht="45.75" customHeight="1" x14ac:dyDescent="0.25">
      <c r="A10" s="10" t="s">
        <v>8</v>
      </c>
      <c r="B10" s="14">
        <v>0</v>
      </c>
      <c r="C10" s="9">
        <v>0</v>
      </c>
      <c r="D10" s="16">
        <f>B10*C10</f>
        <v>0</v>
      </c>
      <c r="E10" s="17">
        <f>(D10/100)*21</f>
        <v>0</v>
      </c>
      <c r="F10" s="18">
        <f>D10+E10</f>
        <v>0</v>
      </c>
      <c r="G10" s="23"/>
    </row>
    <row r="11" spans="1:7" ht="34.5" customHeight="1" thickBot="1" x14ac:dyDescent="0.3">
      <c r="A11" s="3" t="s">
        <v>11</v>
      </c>
      <c r="B11" s="14">
        <v>0</v>
      </c>
      <c r="C11" s="8" t="s">
        <v>10</v>
      </c>
      <c r="D11" s="16">
        <v>0</v>
      </c>
      <c r="E11" s="17">
        <f>(D11/100)*21</f>
        <v>0</v>
      </c>
      <c r="F11" s="18">
        <f>D11+E11</f>
        <v>0</v>
      </c>
      <c r="G11" s="23" t="s">
        <v>12</v>
      </c>
    </row>
    <row r="12" spans="1:7" ht="60" customHeight="1" thickBot="1" x14ac:dyDescent="0.3">
      <c r="A12" s="24" t="s">
        <v>6</v>
      </c>
      <c r="B12" s="25"/>
      <c r="C12" s="26"/>
      <c r="D12" s="21">
        <f>SUM(D7:D11)</f>
        <v>0</v>
      </c>
      <c r="E12" s="20">
        <f>SUM(E7:E11)</f>
        <v>0</v>
      </c>
      <c r="F12" s="19">
        <f>SUM(F7:F11)</f>
        <v>0</v>
      </c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</sheetData>
  <protectedRanges>
    <protectedRange password="CF74" sqref="D7:F11" name="Oblast1" securityDescriptor="O:WDG:WDD:(A;;CC;;;WD)"/>
  </protectedRanges>
  <mergeCells count="1">
    <mergeCell ref="A12:C12"/>
  </mergeCells>
  <pageMargins left="0.7" right="0.7" top="0.78740157499999996" bottom="0.78740157499999996" header="0.3" footer="0.3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qOsleLe9U0bT4uv/Z1lqz5/vjIxpfirtHIZWqTUooUE=</DigestValue>
    </Reference>
    <Reference Type="http://www.w3.org/2000/09/xmldsig#Object" URI="#idOfficeObject">
      <DigestMethod Algorithm="http://www.w3.org/2001/04/xmlenc#sha256"/>
      <DigestValue>KlHxOiz6sDd4exeNw6udRbGhRbyfLyzJKJ3bOa+97WE=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zvMKcI1g2iYLcGft9vZlKMvGkuSa/mLot68N9aR/NrY=</DigestValue>
    </Reference>
    <Reference Type="http://www.w3.org/2000/09/xmldsig#Object" URI="#idValidSigLnImg">
      <DigestMethod Algorithm="http://www.w3.org/2001/04/xmlenc#sha256"/>
      <DigestValue>CxN0oGuiieE2rgERH+GpKCnDGnaiqjii20dDoLhl4DU=</DigestValue>
    </Reference>
    <Reference Type="http://www.w3.org/2000/09/xmldsig#Object" URI="#idInvalidSigLnImg">
      <DigestMethod Algorithm="http://www.w3.org/2001/04/xmlenc#sha256"/>
      <DigestValue>ZzJCg6Z/avXgf+IwCR/LzNRF3gfirq6EQksGg/IK3FY=</DigestValue>
    </Reference>
  </SignedInfo>
  <SignatureValue>fIO/OuJyxvRf4TNfu220hgJ63m6roe2A5xhLyRyVAAneutSqXTut4sQYS3KrhdXL1fuSJH/7nAjq
5sWRw+1tbq5VtHvY5GACR29Ahrcr67JP7fqnAMZt2gdQGg3y3H4HVP5aoxb8LegpBOcDA6DVKiZG
EKKzS73/0F53NQKdCMxgU6wOMNZEV/DIekx5QpnFiyXePv1pQYpZr9XLwuRQpzHJ5l2SUtHDUo7/
X67UTt1KWYE5MiPd0zBcyjUXZvGvc1K5JOeEH1Jn1QnoMmW/Yp4t/e3mT69VXiQqYxNAjJrKtcIE
ysHFpGma4yuzzciwDceezGO0hRtB8SMooyuP7DoEjdpwv0M5SpyGEHDNMi3cKB1IJU2KYCZoKhyQ
Lc7HWuCa2H9p0nW5Wz0UvSKXvXF5lmLnCh/BbtB56JxETxIIKej8u5ZQTvoTZq1v3NtUfkV5NgNJ
GdagxJc9uZiOlC2oFzhEfYuQJBg5WeCFk/fynRn0hHD6ChR4Uza0jogKak0ESiAP3zvRqN03ZBeo
/nCDBIjPh3aXp/mrFY2S4NYmWVYPTU+KKtwtw6DsI1yoC6kIvdaip0Hf8hpMOLGu5x1KByH+pdkv
txSLap8WgoQJpACuneiSuB1AqSCj4foLyyiJWfdztuFPd+vO5kV8eGcRG61mBIO30mIwhmsh2gs=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eS0I3UaCmVT1AmAar670lDSQNFBteNsosMnNCqin+yk=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jVzcrbQENfl8FsyME0B5lfxPo62Ua8qyPrWQy5bmL6o=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uPvZGpU0weaWU10uTw3AhEnldyxJ311A+C5oDJeKp00=</DigestValue>
      </Reference>
      <Reference URI="/xl/sharedStrings.xml?ContentType=application/vnd.openxmlformats-officedocument.spreadsheetml.sharedStrings+xml">
        <DigestMethod Algorithm="http://www.w3.org/2001/04/xmlenc#sha256"/>
        <DigestValue>LRLEkywJkNx4JEBWqpqjTcpdD/V201sscwGzHV7UgoQ=</DigestValue>
      </Reference>
      <Reference URI="/xl/styles.xml?ContentType=application/vnd.openxmlformats-officedocument.spreadsheetml.styles+xml">
        <DigestMethod Algorithm="http://www.w3.org/2001/04/xmlenc#sha256"/>
        <DigestValue>F3D24mWPCQMITd9AkuuJnk6CudSSsmSxlnGYblZb2xs=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0aj5HG9Ucdrw9+CgSAngXLfh6KUAXqHdYHhkJ5knFyM=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j6VZngtPhrQgr7KXW4Gs88kgwdvyy4Fh5T/w6nfO+1c=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2026-07-16T12:04:03Z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{04148AAA-17F4-4872-BAE6-209407BBE8CA}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2026-07-16T12:04:03Z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AAAAAAcKDQcKDQcJDQ4WMShFrjFU1TJV1gECBAIDBAECBQoRKyZBowsTMX0AAAAAfqbJd6PIeqDCQFZ4JTd0Lk/HMVPSGy5uFiE4GypVJ0KnHjN9AAABAAAAAACcz+7S6ffb7fnC0t1haH0hMm8aLXIuT8ggOIwoRKslP58cK08AAAEA3wAAAMHg9P///////////+bm5k9SXjw/SzBRzTFU0y1NwSAyVzFGXwEBAgBlCA8mnM/u69/SvI9jt4tgjIR9FBosDBEjMVTUMlXWMVPRKUSeDxk4AAAAAO8AAADT6ff///////+Tk5MjK0krSbkvUcsuT8YVJFoTIFIrSbgtTcEQHEcAAAAAAJzP7vT6/bTa8kRleixHhy1Nwi5PxiQtTnBwcJKSki81SRwtZAgOI2VzAAAAweD02+35gsLqZ5q6Jz1jNEJyOUZ4qamp+/v7////wdPeVnCJAQECAAAAAACv1/Ho8/ubzu6CwuqMudS3u769vb3////////////L5fZymsABAgMAbAAAAK/X8fz9/uLx+snk9uTy+vz9/v///////////////8vl9nKawAECAwAJAAAAotHvtdryxOL1xOL1tdry0+r32+350+r3tdryxOL1pdPvc5rAAQIDAGIAAABpj7ZnjrZqj7Zqj7ZnjrZtkbdukrdtkbdnjrZqj7ZojrZ3rdUCAwQA7wAAAAAAAAAAAAAAAAAAAAAAAAAAAAAAAAAAAAAAAAAAAAAAAAAAAAAAAABn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2024-04-02T06:52:06Z</cp:lastPrinted>
  <dcterms:created xsi:type="dcterms:W3CDTF">2015-08-25T10:49:48Z</dcterms:created>
  <dcterms:modified xsi:type="dcterms:W3CDTF">2026-07-16T12:03:57Z</dcterms:modified>
</cp:coreProperties>
</file>